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13_ncr:1_{C45A20EB-990F-4020-9505-CBA666DACB72}" xr6:coauthVersionLast="47" xr6:coauthVersionMax="47" xr10:uidLastSave="{00000000-0000-0000-0000-000000000000}"/>
  <bookViews>
    <workbookView xWindow="390" yWindow="0" windowWidth="15570" windowHeight="11625" xr2:uid="{00000000-000D-0000-FFFF-FFFF00000000}"/>
  </bookViews>
  <sheets>
    <sheet name="고객정보" sheetId="1" r:id="rId1"/>
    <sheet name="부분합요약" sheetId="8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D58" i="1"/>
  <c r="C58" i="1"/>
  <c r="E51" i="1"/>
  <c r="D51" i="1"/>
  <c r="C51" i="1"/>
  <c r="E49" i="1"/>
  <c r="D49" i="1"/>
  <c r="C49" i="1"/>
  <c r="E47" i="1"/>
  <c r="D47" i="1"/>
  <c r="C47" i="1"/>
  <c r="E44" i="1"/>
  <c r="D44" i="1"/>
  <c r="C44" i="1"/>
  <c r="E41" i="1"/>
  <c r="D41" i="1"/>
  <c r="C41" i="1"/>
  <c r="E37" i="1"/>
  <c r="D37" i="1"/>
  <c r="D45" i="1" s="1"/>
  <c r="C37" i="1"/>
  <c r="E33" i="1"/>
  <c r="D33" i="1"/>
  <c r="C33" i="1"/>
  <c r="E31" i="1"/>
  <c r="D31" i="1"/>
  <c r="C31" i="1"/>
  <c r="E28" i="1"/>
  <c r="D28" i="1"/>
  <c r="C28" i="1"/>
  <c r="E24" i="1"/>
  <c r="D24" i="1"/>
  <c r="C24" i="1"/>
  <c r="E19" i="1"/>
  <c r="D19" i="1"/>
  <c r="C19" i="1"/>
  <c r="E15" i="1"/>
  <c r="D15" i="1"/>
  <c r="C15" i="1"/>
  <c r="E12" i="1"/>
  <c r="D12" i="1"/>
  <c r="C12" i="1"/>
  <c r="E9" i="1"/>
  <c r="D9" i="1"/>
  <c r="C9" i="1"/>
  <c r="E7" i="1"/>
  <c r="D7" i="1"/>
  <c r="C7" i="1"/>
  <c r="F40" i="1"/>
  <c r="F57" i="1"/>
  <c r="F11" i="1"/>
  <c r="F56" i="1"/>
  <c r="F27" i="1"/>
  <c r="F18" i="1"/>
  <c r="E45" i="1" l="1"/>
  <c r="D59" i="1"/>
  <c r="E59" i="1"/>
  <c r="C45" i="1"/>
  <c r="C59" i="1"/>
  <c r="C34" i="1"/>
  <c r="D34" i="1"/>
  <c r="E34" i="1"/>
  <c r="C20" i="1"/>
  <c r="D20" i="1"/>
  <c r="E20" i="1"/>
  <c r="F14" i="1"/>
  <c r="F21" i="1"/>
  <c r="F52" i="1"/>
  <c r="F42" i="1"/>
  <c r="F22" i="1"/>
  <c r="F38" i="1"/>
  <c r="F16" i="1"/>
  <c r="F25" i="1"/>
  <c r="F28" i="1" s="1"/>
  <c r="F48" i="1"/>
  <c r="F49" i="1" s="1"/>
  <c r="F36" i="1"/>
  <c r="F50" i="1"/>
  <c r="F51" i="1" s="1"/>
  <c r="F53" i="1"/>
  <c r="F23" i="1"/>
  <c r="F30" i="1"/>
  <c r="F17" i="1"/>
  <c r="F6" i="1"/>
  <c r="F13" i="1"/>
  <c r="F46" i="1"/>
  <c r="F29" i="1"/>
  <c r="F26" i="1"/>
  <c r="F55" i="1"/>
  <c r="F4" i="1"/>
  <c r="F32" i="1"/>
  <c r="F33" i="1" s="1"/>
  <c r="F8" i="1"/>
  <c r="F9" i="1" s="1"/>
  <c r="F43" i="1"/>
  <c r="F39" i="1"/>
  <c r="F5" i="1"/>
  <c r="F35" i="1"/>
  <c r="F54" i="1"/>
  <c r="F10" i="1"/>
  <c r="F12" i="1" s="1"/>
  <c r="E60" i="1" l="1"/>
  <c r="D60" i="1"/>
  <c r="C60" i="1"/>
  <c r="F41" i="1"/>
  <c r="F44" i="1"/>
  <c r="F15" i="1"/>
  <c r="F47" i="1"/>
  <c r="F59" i="1" s="1"/>
  <c r="F37" i="1"/>
  <c r="F19" i="1"/>
  <c r="F7" i="1"/>
  <c r="F58" i="1"/>
  <c r="F24" i="1"/>
  <c r="F31" i="1"/>
  <c r="F34" i="1"/>
  <c r="F45" i="1" l="1"/>
  <c r="F60" i="1" s="1"/>
  <c r="F20" i="1"/>
</calcChain>
</file>

<file path=xl/sharedStrings.xml><?xml version="1.0" encoding="utf-8"?>
<sst xmlns="http://schemas.openxmlformats.org/spreadsheetml/2006/main" count="100" uniqueCount="34">
  <si>
    <t>가입금액</t>
    <phoneticPr fontId="1" type="noConversion"/>
  </si>
  <si>
    <t>연금보험</t>
    <phoneticPr fontId="1" type="noConversion"/>
  </si>
  <si>
    <t>종신보험</t>
    <phoneticPr fontId="1" type="noConversion"/>
  </si>
  <si>
    <t>무배당암보험</t>
    <phoneticPr fontId="1" type="noConversion"/>
  </si>
  <si>
    <t>의료실비보험</t>
    <phoneticPr fontId="1" type="noConversion"/>
  </si>
  <si>
    <t>여성건강보험</t>
    <phoneticPr fontId="1" type="noConversion"/>
  </si>
  <si>
    <t>생명보험</t>
    <phoneticPr fontId="1" type="noConversion"/>
  </si>
  <si>
    <t>변액연금보험</t>
    <phoneticPr fontId="1" type="noConversion"/>
  </si>
  <si>
    <t>보험료(월)</t>
    <phoneticPr fontId="1" type="noConversion"/>
  </si>
  <si>
    <t>납입횟수</t>
    <phoneticPr fontId="1" type="noConversion"/>
  </si>
  <si>
    <t>납입액</t>
    <phoneticPr fontId="1" type="noConversion"/>
  </si>
  <si>
    <t>강남점</t>
    <phoneticPr fontId="1" type="noConversion"/>
  </si>
  <si>
    <t>강북점</t>
    <phoneticPr fontId="1" type="noConversion"/>
  </si>
  <si>
    <t>강서점</t>
    <phoneticPr fontId="1" type="noConversion"/>
  </si>
  <si>
    <t>강동점</t>
    <phoneticPr fontId="1" type="noConversion"/>
  </si>
  <si>
    <t>강동점</t>
    <phoneticPr fontId="1" type="noConversion"/>
  </si>
  <si>
    <t>강남점</t>
    <phoneticPr fontId="1" type="noConversion"/>
  </si>
  <si>
    <t>강동점</t>
    <phoneticPr fontId="1" type="noConversion"/>
  </si>
  <si>
    <t>종신보험</t>
    <phoneticPr fontId="1" type="noConversion"/>
  </si>
  <si>
    <t>보험상품 가입 고객 정보</t>
    <phoneticPr fontId="1" type="noConversion"/>
  </si>
  <si>
    <t>지점</t>
    <phoneticPr fontId="1" type="noConversion"/>
  </si>
  <si>
    <t>보험상품</t>
    <phoneticPr fontId="1" type="noConversion"/>
  </si>
  <si>
    <t>강남점 요약</t>
  </si>
  <si>
    <t>강동점 요약</t>
  </si>
  <si>
    <t>강북점 요약</t>
  </si>
  <si>
    <t>강서점 요약</t>
  </si>
  <si>
    <t>총합계</t>
  </si>
  <si>
    <t>무배당암보험 요약</t>
  </si>
  <si>
    <t>변액연금보험 요약</t>
  </si>
  <si>
    <t>연금보험 요약</t>
  </si>
  <si>
    <t>의료실비보험 요약</t>
  </si>
  <si>
    <t>종신보험 요약</t>
  </si>
  <si>
    <t>여성건강보험 요약</t>
  </si>
  <si>
    <t>생명보험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</si>
</sst>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1" fontId="4" fillId="2" borderId="1" xfId="1" applyFont="1" applyFill="1" applyBorder="1" applyAlignment="1">
      <alignment horizontal="center" vertical="center"/>
    </xf>
    <xf numFmtId="41" fontId="3" fillId="0" borderId="1" xfId="1" applyFont="1" applyBorder="1" applyAlignment="1">
      <alignment horizontal="center"/>
    </xf>
    <xf numFmtId="41" fontId="3" fillId="0" borderId="0" xfId="1" applyFont="1" applyAlignment="1"/>
    <xf numFmtId="176" fontId="4" fillId="2" borderId="1" xfId="1" applyNumberFormat="1" applyFont="1" applyFill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/>
    </xf>
    <xf numFmtId="176" fontId="3" fillId="0" borderId="0" xfId="1" applyNumberFormat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1" applyFont="1" applyBorder="1" applyAlignment="1">
      <alignment horizontal="center"/>
    </xf>
    <xf numFmtId="176" fontId="3" fillId="0" borderId="0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보라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abSelected="1" workbookViewId="0">
      <selection activeCell="A3" sqref="A3"/>
    </sheetView>
  </sheetViews>
  <sheetFormatPr defaultColWidth="7.77734375" defaultRowHeight="16.5" outlineLevelRow="3" x14ac:dyDescent="0.3"/>
  <cols>
    <col min="1" max="1" width="8.21875" style="1" customWidth="1"/>
    <col min="2" max="2" width="13.109375" style="1" customWidth="1"/>
    <col min="3" max="3" width="11.44140625" style="7" bestFit="1" customWidth="1"/>
    <col min="4" max="4" width="10.6640625" style="7" bestFit="1" customWidth="1"/>
    <col min="5" max="5" width="8.21875" style="10" bestFit="1" customWidth="1"/>
    <col min="6" max="6" width="10.44140625" style="7" bestFit="1" customWidth="1"/>
    <col min="7" max="16384" width="7.77734375" style="1"/>
  </cols>
  <sheetData>
    <row r="1" spans="1:6" ht="26.25" x14ac:dyDescent="0.3">
      <c r="A1" s="16" t="s">
        <v>19</v>
      </c>
      <c r="B1" s="16"/>
      <c r="C1" s="16"/>
      <c r="D1" s="16"/>
      <c r="E1" s="16"/>
      <c r="F1" s="16"/>
    </row>
    <row r="2" spans="1:6" ht="12.75" customHeight="1" x14ac:dyDescent="0.3">
      <c r="A2"/>
      <c r="B2"/>
      <c r="C2"/>
      <c r="D2"/>
      <c r="E2"/>
      <c r="F2"/>
    </row>
    <row r="3" spans="1:6" ht="20.25" customHeight="1" x14ac:dyDescent="0.3">
      <c r="A3" s="4" t="s">
        <v>20</v>
      </c>
      <c r="B3" s="2" t="s">
        <v>21</v>
      </c>
      <c r="C3" s="5" t="s">
        <v>0</v>
      </c>
      <c r="D3" s="5" t="s">
        <v>8</v>
      </c>
      <c r="E3" s="8" t="s">
        <v>9</v>
      </c>
      <c r="F3" s="5" t="s">
        <v>10</v>
      </c>
    </row>
    <row r="4" spans="1:6" outlineLevel="3" x14ac:dyDescent="0.3">
      <c r="A4" s="3" t="s">
        <v>11</v>
      </c>
      <c r="B4" s="3" t="s">
        <v>3</v>
      </c>
      <c r="C4" s="6">
        <v>20000000</v>
      </c>
      <c r="D4" s="6">
        <v>29800</v>
      </c>
      <c r="E4" s="9">
        <v>27</v>
      </c>
      <c r="F4" s="6">
        <f>D4*E4</f>
        <v>804600</v>
      </c>
    </row>
    <row r="5" spans="1:6" outlineLevel="3" x14ac:dyDescent="0.3">
      <c r="A5" s="3" t="s">
        <v>11</v>
      </c>
      <c r="B5" s="3" t="s">
        <v>3</v>
      </c>
      <c r="C5" s="6">
        <v>40000000</v>
      </c>
      <c r="D5" s="6">
        <v>45600</v>
      </c>
      <c r="E5" s="9">
        <v>63</v>
      </c>
      <c r="F5" s="6">
        <f>D5*E5</f>
        <v>2872800</v>
      </c>
    </row>
    <row r="6" spans="1:6" outlineLevel="3" x14ac:dyDescent="0.3">
      <c r="A6" s="3" t="s">
        <v>16</v>
      </c>
      <c r="B6" s="3" t="s">
        <v>3</v>
      </c>
      <c r="C6" s="6">
        <v>20000000</v>
      </c>
      <c r="D6" s="6">
        <v>34500</v>
      </c>
      <c r="E6" s="9">
        <v>15</v>
      </c>
      <c r="F6" s="6">
        <f>D6*E6</f>
        <v>517500</v>
      </c>
    </row>
    <row r="7" spans="1:6" outlineLevel="2" x14ac:dyDescent="0.3">
      <c r="A7" s="3"/>
      <c r="B7" s="11" t="s">
        <v>27</v>
      </c>
      <c r="C7" s="6">
        <f>SUBTOTAL(9,C4:C6)</f>
        <v>80000000</v>
      </c>
      <c r="D7" s="6">
        <f>SUBTOTAL(9,D4:D6)</f>
        <v>109900</v>
      </c>
      <c r="E7" s="9">
        <f>SUBTOTAL(9,E4:E6)</f>
        <v>105</v>
      </c>
      <c r="F7" s="6">
        <f>SUBTOTAL(9,F4:F6)</f>
        <v>4194900</v>
      </c>
    </row>
    <row r="8" spans="1:6" outlineLevel="3" x14ac:dyDescent="0.3">
      <c r="A8" s="3" t="s">
        <v>11</v>
      </c>
      <c r="B8" s="3" t="s">
        <v>7</v>
      </c>
      <c r="C8" s="6">
        <v>30000000</v>
      </c>
      <c r="D8" s="6">
        <v>89000</v>
      </c>
      <c r="E8" s="9">
        <v>27</v>
      </c>
      <c r="F8" s="6">
        <f>D8*E8</f>
        <v>2403000</v>
      </c>
    </row>
    <row r="9" spans="1:6" outlineLevel="2" x14ac:dyDescent="0.3">
      <c r="A9" s="3"/>
      <c r="B9" s="11" t="s">
        <v>28</v>
      </c>
      <c r="C9" s="6">
        <f>SUBTOTAL(9,C8:C8)</f>
        <v>30000000</v>
      </c>
      <c r="D9" s="6">
        <f>SUBTOTAL(9,D8:D8)</f>
        <v>89000</v>
      </c>
      <c r="E9" s="9">
        <f>SUBTOTAL(9,E8:E8)</f>
        <v>27</v>
      </c>
      <c r="F9" s="6">
        <f>SUBTOTAL(9,F8:F8)</f>
        <v>2403000</v>
      </c>
    </row>
    <row r="10" spans="1:6" outlineLevel="3" x14ac:dyDescent="0.3">
      <c r="A10" s="3" t="s">
        <v>11</v>
      </c>
      <c r="B10" s="3" t="s">
        <v>1</v>
      </c>
      <c r="C10" s="6">
        <v>100000000</v>
      </c>
      <c r="D10" s="6">
        <v>178000</v>
      </c>
      <c r="E10" s="9">
        <v>35</v>
      </c>
      <c r="F10" s="6">
        <f>D10*E10</f>
        <v>6230000</v>
      </c>
    </row>
    <row r="11" spans="1:6" outlineLevel="3" x14ac:dyDescent="0.3">
      <c r="A11" s="3" t="s">
        <v>11</v>
      </c>
      <c r="B11" s="3" t="s">
        <v>1</v>
      </c>
      <c r="C11" s="6">
        <v>10000000</v>
      </c>
      <c r="D11" s="6">
        <v>178000</v>
      </c>
      <c r="E11" s="9">
        <v>10</v>
      </c>
      <c r="F11" s="6">
        <f>D11*E11</f>
        <v>1780000</v>
      </c>
    </row>
    <row r="12" spans="1:6" outlineLevel="2" x14ac:dyDescent="0.3">
      <c r="A12" s="3"/>
      <c r="B12" s="11" t="s">
        <v>29</v>
      </c>
      <c r="C12" s="6">
        <f>SUBTOTAL(9,C10:C11)</f>
        <v>110000000</v>
      </c>
      <c r="D12" s="6">
        <f>SUBTOTAL(9,D10:D11)</f>
        <v>356000</v>
      </c>
      <c r="E12" s="9">
        <f>SUBTOTAL(9,E10:E11)</f>
        <v>45</v>
      </c>
      <c r="F12" s="6">
        <f>SUBTOTAL(9,F10:F11)</f>
        <v>8010000</v>
      </c>
    </row>
    <row r="13" spans="1:6" outlineLevel="3" x14ac:dyDescent="0.3">
      <c r="A13" s="3" t="s">
        <v>11</v>
      </c>
      <c r="B13" s="3" t="s">
        <v>4</v>
      </c>
      <c r="C13" s="6">
        <v>30000000</v>
      </c>
      <c r="D13" s="6">
        <v>21200</v>
      </c>
      <c r="E13" s="9">
        <v>10</v>
      </c>
      <c r="F13" s="6">
        <f>D13*E13</f>
        <v>212000</v>
      </c>
    </row>
    <row r="14" spans="1:6" outlineLevel="3" x14ac:dyDescent="0.3">
      <c r="A14" s="3" t="s">
        <v>16</v>
      </c>
      <c r="B14" s="3" t="s">
        <v>4</v>
      </c>
      <c r="C14" s="6">
        <v>30000000</v>
      </c>
      <c r="D14" s="6">
        <v>16700</v>
      </c>
      <c r="E14" s="9">
        <v>2</v>
      </c>
      <c r="F14" s="6">
        <f>D14*E14</f>
        <v>33400</v>
      </c>
    </row>
    <row r="15" spans="1:6" outlineLevel="2" x14ac:dyDescent="0.3">
      <c r="A15" s="3"/>
      <c r="B15" s="11" t="s">
        <v>30</v>
      </c>
      <c r="C15" s="6">
        <f>SUBTOTAL(9,C13:C14)</f>
        <v>60000000</v>
      </c>
      <c r="D15" s="6">
        <f>SUBTOTAL(9,D13:D14)</f>
        <v>37900</v>
      </c>
      <c r="E15" s="9">
        <f>SUBTOTAL(9,E13:E14)</f>
        <v>12</v>
      </c>
      <c r="F15" s="6">
        <f>SUBTOTAL(9,F13:F14)</f>
        <v>245400</v>
      </c>
    </row>
    <row r="16" spans="1:6" outlineLevel="3" x14ac:dyDescent="0.3">
      <c r="A16" s="3" t="s">
        <v>11</v>
      </c>
      <c r="B16" s="3" t="s">
        <v>2</v>
      </c>
      <c r="C16" s="6">
        <v>50000000</v>
      </c>
      <c r="D16" s="6">
        <v>120000</v>
      </c>
      <c r="E16" s="9">
        <v>27</v>
      </c>
      <c r="F16" s="6">
        <f>D16*E16</f>
        <v>3240000</v>
      </c>
    </row>
    <row r="17" spans="1:6" outlineLevel="3" x14ac:dyDescent="0.3">
      <c r="A17" s="3" t="s">
        <v>11</v>
      </c>
      <c r="B17" s="3" t="s">
        <v>2</v>
      </c>
      <c r="C17" s="6">
        <v>50000000</v>
      </c>
      <c r="D17" s="6">
        <v>134000</v>
      </c>
      <c r="E17" s="9">
        <v>35</v>
      </c>
      <c r="F17" s="6">
        <f>D17*E17</f>
        <v>4690000</v>
      </c>
    </row>
    <row r="18" spans="1:6" outlineLevel="3" x14ac:dyDescent="0.3">
      <c r="A18" s="3" t="s">
        <v>11</v>
      </c>
      <c r="B18" s="3" t="s">
        <v>2</v>
      </c>
      <c r="C18" s="6">
        <v>50000000</v>
      </c>
      <c r="D18" s="6">
        <v>120000</v>
      </c>
      <c r="E18" s="9">
        <v>5</v>
      </c>
      <c r="F18" s="6">
        <f>D18*E18</f>
        <v>600000</v>
      </c>
    </row>
    <row r="19" spans="1:6" outlineLevel="2" x14ac:dyDescent="0.3">
      <c r="A19" s="3"/>
      <c r="B19" s="11" t="s">
        <v>31</v>
      </c>
      <c r="C19" s="6">
        <f>SUBTOTAL(9,C16:C18)</f>
        <v>150000000</v>
      </c>
      <c r="D19" s="6">
        <f>SUBTOTAL(9,D16:D18)</f>
        <v>374000</v>
      </c>
      <c r="E19" s="9">
        <f>SUBTOTAL(9,E16:E18)</f>
        <v>67</v>
      </c>
      <c r="F19" s="6">
        <f>SUBTOTAL(9,F16:F18)</f>
        <v>8530000</v>
      </c>
    </row>
    <row r="20" spans="1:6" outlineLevel="1" x14ac:dyDescent="0.3">
      <c r="A20" s="11" t="s">
        <v>22</v>
      </c>
      <c r="B20" s="3"/>
      <c r="C20" s="6">
        <f>SUBTOTAL(9,C4:C18)</f>
        <v>430000000</v>
      </c>
      <c r="D20" s="6">
        <f>SUBTOTAL(9,D4:D18)</f>
        <v>966800</v>
      </c>
      <c r="E20" s="9">
        <f>SUBTOTAL(9,E4:E18)</f>
        <v>256</v>
      </c>
      <c r="F20" s="6">
        <f>SUBTOTAL(9,F4:F18)</f>
        <v>23383300</v>
      </c>
    </row>
    <row r="21" spans="1:6" outlineLevel="3" x14ac:dyDescent="0.3">
      <c r="A21" s="3" t="s">
        <v>14</v>
      </c>
      <c r="B21" s="3" t="s">
        <v>3</v>
      </c>
      <c r="C21" s="6">
        <v>20000000</v>
      </c>
      <c r="D21" s="6">
        <v>23800</v>
      </c>
      <c r="E21" s="9">
        <v>51</v>
      </c>
      <c r="F21" s="6">
        <f>D21*E21</f>
        <v>1213800</v>
      </c>
    </row>
    <row r="22" spans="1:6" outlineLevel="3" x14ac:dyDescent="0.3">
      <c r="A22" s="3" t="s">
        <v>14</v>
      </c>
      <c r="B22" s="3" t="s">
        <v>3</v>
      </c>
      <c r="C22" s="6">
        <v>20000000</v>
      </c>
      <c r="D22" s="6">
        <v>24500</v>
      </c>
      <c r="E22" s="9">
        <v>35</v>
      </c>
      <c r="F22" s="6">
        <f>D22*E22</f>
        <v>857500</v>
      </c>
    </row>
    <row r="23" spans="1:6" outlineLevel="3" x14ac:dyDescent="0.3">
      <c r="A23" s="3" t="s">
        <v>14</v>
      </c>
      <c r="B23" s="3" t="s">
        <v>3</v>
      </c>
      <c r="C23" s="6">
        <v>30000000</v>
      </c>
      <c r="D23" s="6">
        <v>38900</v>
      </c>
      <c r="E23" s="9">
        <v>5</v>
      </c>
      <c r="F23" s="6">
        <f>D23*E23</f>
        <v>194500</v>
      </c>
    </row>
    <row r="24" spans="1:6" outlineLevel="2" x14ac:dyDescent="0.3">
      <c r="A24" s="3"/>
      <c r="B24" s="11" t="s">
        <v>27</v>
      </c>
      <c r="C24" s="6">
        <f>SUBTOTAL(9,C21:C23)</f>
        <v>70000000</v>
      </c>
      <c r="D24" s="6">
        <f>SUBTOTAL(9,D21:D23)</f>
        <v>87200</v>
      </c>
      <c r="E24" s="9">
        <f>SUBTOTAL(9,E21:E23)</f>
        <v>91</v>
      </c>
      <c r="F24" s="6">
        <f>SUBTOTAL(9,F21:F23)</f>
        <v>2265800</v>
      </c>
    </row>
    <row r="25" spans="1:6" outlineLevel="3" x14ac:dyDescent="0.3">
      <c r="A25" s="3" t="s">
        <v>14</v>
      </c>
      <c r="B25" s="3" t="s">
        <v>5</v>
      </c>
      <c r="C25" s="6">
        <v>20000000</v>
      </c>
      <c r="D25" s="6">
        <v>21450</v>
      </c>
      <c r="E25" s="9">
        <v>23</v>
      </c>
      <c r="F25" s="6">
        <f>D25*E25</f>
        <v>493350</v>
      </c>
    </row>
    <row r="26" spans="1:6" outlineLevel="3" x14ac:dyDescent="0.3">
      <c r="A26" s="3" t="s">
        <v>14</v>
      </c>
      <c r="B26" s="3" t="s">
        <v>5</v>
      </c>
      <c r="C26" s="6">
        <v>20000000</v>
      </c>
      <c r="D26" s="6">
        <v>43200</v>
      </c>
      <c r="E26" s="9">
        <v>10</v>
      </c>
      <c r="F26" s="6">
        <f>D26*E26</f>
        <v>432000</v>
      </c>
    </row>
    <row r="27" spans="1:6" outlineLevel="3" x14ac:dyDescent="0.3">
      <c r="A27" s="3" t="s">
        <v>14</v>
      </c>
      <c r="B27" s="3" t="s">
        <v>5</v>
      </c>
      <c r="C27" s="6">
        <v>20000000</v>
      </c>
      <c r="D27" s="6">
        <v>21450</v>
      </c>
      <c r="E27" s="9">
        <v>10</v>
      </c>
      <c r="F27" s="6">
        <f>D27*E27</f>
        <v>214500</v>
      </c>
    </row>
    <row r="28" spans="1:6" outlineLevel="2" x14ac:dyDescent="0.3">
      <c r="A28" s="3"/>
      <c r="B28" s="11" t="s">
        <v>32</v>
      </c>
      <c r="C28" s="6">
        <f>SUBTOTAL(9,C25:C27)</f>
        <v>60000000</v>
      </c>
      <c r="D28" s="6">
        <f>SUBTOTAL(9,D25:D27)</f>
        <v>86100</v>
      </c>
      <c r="E28" s="9">
        <f>SUBTOTAL(9,E25:E27)</f>
        <v>43</v>
      </c>
      <c r="F28" s="6">
        <f>SUBTOTAL(9,F25:F27)</f>
        <v>1139850</v>
      </c>
    </row>
    <row r="29" spans="1:6" outlineLevel="3" x14ac:dyDescent="0.3">
      <c r="A29" s="3" t="s">
        <v>14</v>
      </c>
      <c r="B29" s="3" t="s">
        <v>1</v>
      </c>
      <c r="C29" s="6">
        <v>80000000</v>
      </c>
      <c r="D29" s="6">
        <v>248000</v>
      </c>
      <c r="E29" s="9">
        <v>52</v>
      </c>
      <c r="F29" s="6">
        <f>D29*E29</f>
        <v>12896000</v>
      </c>
    </row>
    <row r="30" spans="1:6" outlineLevel="3" x14ac:dyDescent="0.3">
      <c r="A30" s="3" t="s">
        <v>15</v>
      </c>
      <c r="B30" s="3" t="s">
        <v>1</v>
      </c>
      <c r="C30" s="6">
        <v>100000000</v>
      </c>
      <c r="D30" s="6">
        <v>154000</v>
      </c>
      <c r="E30" s="9">
        <v>4</v>
      </c>
      <c r="F30" s="6">
        <f>D30*E30</f>
        <v>616000</v>
      </c>
    </row>
    <row r="31" spans="1:6" outlineLevel="2" x14ac:dyDescent="0.3">
      <c r="A31" s="3"/>
      <c r="B31" s="11" t="s">
        <v>29</v>
      </c>
      <c r="C31" s="6">
        <f>SUBTOTAL(9,C29:C30)</f>
        <v>180000000</v>
      </c>
      <c r="D31" s="6">
        <f>SUBTOTAL(9,D29:D30)</f>
        <v>402000</v>
      </c>
      <c r="E31" s="9">
        <f>SUBTOTAL(9,E29:E30)</f>
        <v>56</v>
      </c>
      <c r="F31" s="6">
        <f>SUBTOTAL(9,F29:F30)</f>
        <v>13512000</v>
      </c>
    </row>
    <row r="32" spans="1:6" outlineLevel="3" x14ac:dyDescent="0.3">
      <c r="A32" s="3" t="s">
        <v>17</v>
      </c>
      <c r="B32" s="3" t="s">
        <v>4</v>
      </c>
      <c r="C32" s="6">
        <v>30000000</v>
      </c>
      <c r="D32" s="6">
        <v>24500</v>
      </c>
      <c r="E32" s="9">
        <v>10</v>
      </c>
      <c r="F32" s="6">
        <f>D32*E32</f>
        <v>245000</v>
      </c>
    </row>
    <row r="33" spans="1:6" outlineLevel="2" x14ac:dyDescent="0.3">
      <c r="A33" s="3"/>
      <c r="B33" s="11" t="s">
        <v>30</v>
      </c>
      <c r="C33" s="6">
        <f>SUBTOTAL(9,C32:C32)</f>
        <v>30000000</v>
      </c>
      <c r="D33" s="6">
        <f>SUBTOTAL(9,D32:D32)</f>
        <v>24500</v>
      </c>
      <c r="E33" s="9">
        <f>SUBTOTAL(9,E32:E32)</f>
        <v>10</v>
      </c>
      <c r="F33" s="6">
        <f>SUBTOTAL(9,F32:F32)</f>
        <v>245000</v>
      </c>
    </row>
    <row r="34" spans="1:6" outlineLevel="1" x14ac:dyDescent="0.3">
      <c r="A34" s="11" t="s">
        <v>23</v>
      </c>
      <c r="B34" s="3"/>
      <c r="C34" s="6">
        <f>SUBTOTAL(9,C21:C32)</f>
        <v>340000000</v>
      </c>
      <c r="D34" s="6">
        <f>SUBTOTAL(9,D21:D32)</f>
        <v>599800</v>
      </c>
      <c r="E34" s="9">
        <f>SUBTOTAL(9,E21:E32)</f>
        <v>200</v>
      </c>
      <c r="F34" s="6">
        <f>SUBTOTAL(9,F21:F32)</f>
        <v>17162650</v>
      </c>
    </row>
    <row r="35" spans="1:6" outlineLevel="3" x14ac:dyDescent="0.3">
      <c r="A35" s="3" t="s">
        <v>12</v>
      </c>
      <c r="B35" s="3" t="s">
        <v>7</v>
      </c>
      <c r="C35" s="6">
        <v>50000000</v>
      </c>
      <c r="D35" s="6">
        <v>210000</v>
      </c>
      <c r="E35" s="9">
        <v>27</v>
      </c>
      <c r="F35" s="6">
        <f>D35*E35</f>
        <v>5670000</v>
      </c>
    </row>
    <row r="36" spans="1:6" outlineLevel="3" x14ac:dyDescent="0.3">
      <c r="A36" s="3" t="s">
        <v>12</v>
      </c>
      <c r="B36" s="3" t="s">
        <v>7</v>
      </c>
      <c r="C36" s="6">
        <v>30000000</v>
      </c>
      <c r="D36" s="6">
        <v>98000</v>
      </c>
      <c r="E36" s="9">
        <v>35</v>
      </c>
      <c r="F36" s="6">
        <f>D36*E36</f>
        <v>3430000</v>
      </c>
    </row>
    <row r="37" spans="1:6" outlineLevel="2" x14ac:dyDescent="0.3">
      <c r="A37" s="3"/>
      <c r="B37" s="11" t="s">
        <v>28</v>
      </c>
      <c r="C37" s="6">
        <f>SUBTOTAL(9,C35:C36)</f>
        <v>80000000</v>
      </c>
      <c r="D37" s="6">
        <f>SUBTOTAL(9,D35:D36)</f>
        <v>308000</v>
      </c>
      <c r="E37" s="9">
        <f>SUBTOTAL(9,E35:E36)</f>
        <v>62</v>
      </c>
      <c r="F37" s="6">
        <f>SUBTOTAL(9,F35:F36)</f>
        <v>9100000</v>
      </c>
    </row>
    <row r="38" spans="1:6" outlineLevel="3" x14ac:dyDescent="0.3">
      <c r="A38" s="3" t="s">
        <v>12</v>
      </c>
      <c r="B38" s="3" t="s">
        <v>4</v>
      </c>
      <c r="C38" s="6">
        <v>30000000</v>
      </c>
      <c r="D38" s="6">
        <v>34700</v>
      </c>
      <c r="E38" s="9">
        <v>2</v>
      </c>
      <c r="F38" s="6">
        <f>D38*E38</f>
        <v>69400</v>
      </c>
    </row>
    <row r="39" spans="1:6" outlineLevel="3" x14ac:dyDescent="0.3">
      <c r="A39" s="3" t="s">
        <v>12</v>
      </c>
      <c r="B39" s="3" t="s">
        <v>4</v>
      </c>
      <c r="C39" s="6">
        <v>30000000</v>
      </c>
      <c r="D39" s="6">
        <v>18340</v>
      </c>
      <c r="E39" s="9">
        <v>27</v>
      </c>
      <c r="F39" s="6">
        <f>D39*E39</f>
        <v>495180</v>
      </c>
    </row>
    <row r="40" spans="1:6" outlineLevel="3" x14ac:dyDescent="0.3">
      <c r="A40" s="3" t="s">
        <v>12</v>
      </c>
      <c r="B40" s="3" t="s">
        <v>4</v>
      </c>
      <c r="C40" s="6">
        <v>30000000</v>
      </c>
      <c r="D40" s="6">
        <v>34700</v>
      </c>
      <c r="E40" s="9">
        <v>5</v>
      </c>
      <c r="F40" s="6">
        <f>D40*E40</f>
        <v>173500</v>
      </c>
    </row>
    <row r="41" spans="1:6" outlineLevel="2" x14ac:dyDescent="0.3">
      <c r="A41" s="3"/>
      <c r="B41" s="11" t="s">
        <v>30</v>
      </c>
      <c r="C41" s="6">
        <f>SUBTOTAL(9,C38:C40)</f>
        <v>90000000</v>
      </c>
      <c r="D41" s="6">
        <f>SUBTOTAL(9,D38:D40)</f>
        <v>87740</v>
      </c>
      <c r="E41" s="9">
        <f>SUBTOTAL(9,E38:E40)</f>
        <v>34</v>
      </c>
      <c r="F41" s="6">
        <f>SUBTOTAL(9,F38:F40)</f>
        <v>738080</v>
      </c>
    </row>
    <row r="42" spans="1:6" outlineLevel="3" x14ac:dyDescent="0.3">
      <c r="A42" s="3" t="s">
        <v>12</v>
      </c>
      <c r="B42" s="3" t="s">
        <v>18</v>
      </c>
      <c r="C42" s="6">
        <v>50000000</v>
      </c>
      <c r="D42" s="6">
        <v>134000</v>
      </c>
      <c r="E42" s="9">
        <v>29</v>
      </c>
      <c r="F42" s="6">
        <f>D42*E42</f>
        <v>3886000</v>
      </c>
    </row>
    <row r="43" spans="1:6" outlineLevel="3" x14ac:dyDescent="0.3">
      <c r="A43" s="3" t="s">
        <v>12</v>
      </c>
      <c r="B43" s="3" t="s">
        <v>2</v>
      </c>
      <c r="C43" s="6">
        <v>50000000</v>
      </c>
      <c r="D43" s="6">
        <v>134000</v>
      </c>
      <c r="E43" s="9">
        <v>63</v>
      </c>
      <c r="F43" s="6">
        <f>D43*E43</f>
        <v>8442000</v>
      </c>
    </row>
    <row r="44" spans="1:6" outlineLevel="2" x14ac:dyDescent="0.3">
      <c r="A44" s="3"/>
      <c r="B44" s="11" t="s">
        <v>31</v>
      </c>
      <c r="C44" s="6">
        <f>SUBTOTAL(9,C42:C43)</f>
        <v>100000000</v>
      </c>
      <c r="D44" s="6">
        <f>SUBTOTAL(9,D42:D43)</f>
        <v>268000</v>
      </c>
      <c r="E44" s="9">
        <f>SUBTOTAL(9,E42:E43)</f>
        <v>92</v>
      </c>
      <c r="F44" s="6">
        <f>SUBTOTAL(9,F42:F43)</f>
        <v>12328000</v>
      </c>
    </row>
    <row r="45" spans="1:6" outlineLevel="1" x14ac:dyDescent="0.3">
      <c r="A45" s="11" t="s">
        <v>24</v>
      </c>
      <c r="B45" s="3"/>
      <c r="C45" s="6">
        <f>SUBTOTAL(9,C35:C43)</f>
        <v>270000000</v>
      </c>
      <c r="D45" s="6">
        <f>SUBTOTAL(9,D35:D43)</f>
        <v>663740</v>
      </c>
      <c r="E45" s="9">
        <f>SUBTOTAL(9,E35:E43)</f>
        <v>188</v>
      </c>
      <c r="F45" s="6">
        <f>SUBTOTAL(9,F35:F43)</f>
        <v>22166080</v>
      </c>
    </row>
    <row r="46" spans="1:6" outlineLevel="3" x14ac:dyDescent="0.3">
      <c r="A46" s="3" t="s">
        <v>13</v>
      </c>
      <c r="B46" s="3" t="s">
        <v>7</v>
      </c>
      <c r="C46" s="6">
        <v>50000000</v>
      </c>
      <c r="D46" s="6">
        <v>140000</v>
      </c>
      <c r="E46" s="9">
        <v>35</v>
      </c>
      <c r="F46" s="6">
        <f>D46*E46</f>
        <v>4900000</v>
      </c>
    </row>
    <row r="47" spans="1:6" outlineLevel="2" x14ac:dyDescent="0.3">
      <c r="A47" s="3"/>
      <c r="B47" s="11" t="s">
        <v>28</v>
      </c>
      <c r="C47" s="6">
        <f>SUBTOTAL(9,C46:C46)</f>
        <v>50000000</v>
      </c>
      <c r="D47" s="6">
        <f>SUBTOTAL(9,D46:D46)</f>
        <v>140000</v>
      </c>
      <c r="E47" s="9">
        <f>SUBTOTAL(9,E46:E46)</f>
        <v>35</v>
      </c>
      <c r="F47" s="6">
        <f>SUBTOTAL(9,F46:F46)</f>
        <v>4900000</v>
      </c>
    </row>
    <row r="48" spans="1:6" outlineLevel="3" x14ac:dyDescent="0.3">
      <c r="A48" s="3" t="s">
        <v>13</v>
      </c>
      <c r="B48" s="3" t="s">
        <v>6</v>
      </c>
      <c r="C48" s="6">
        <v>10000000</v>
      </c>
      <c r="D48" s="6">
        <v>9870</v>
      </c>
      <c r="E48" s="9">
        <v>27</v>
      </c>
      <c r="F48" s="6">
        <f>D48*E48</f>
        <v>266490</v>
      </c>
    </row>
    <row r="49" spans="1:6" outlineLevel="2" x14ac:dyDescent="0.3">
      <c r="A49" s="3"/>
      <c r="B49" s="11" t="s">
        <v>33</v>
      </c>
      <c r="C49" s="6">
        <f>SUBTOTAL(9,C48:C48)</f>
        <v>10000000</v>
      </c>
      <c r="D49" s="6">
        <f>SUBTOTAL(9,D48:D48)</f>
        <v>9870</v>
      </c>
      <c r="E49" s="9">
        <f>SUBTOTAL(9,E48:E48)</f>
        <v>27</v>
      </c>
      <c r="F49" s="6">
        <f>SUBTOTAL(9,F48:F48)</f>
        <v>266490</v>
      </c>
    </row>
    <row r="50" spans="1:6" outlineLevel="3" x14ac:dyDescent="0.3">
      <c r="A50" s="3" t="s">
        <v>13</v>
      </c>
      <c r="B50" s="3" t="s">
        <v>1</v>
      </c>
      <c r="C50" s="6">
        <v>80000000</v>
      </c>
      <c r="D50" s="6">
        <v>156000</v>
      </c>
      <c r="E50" s="9">
        <v>27</v>
      </c>
      <c r="F50" s="6">
        <f>D50*E50</f>
        <v>4212000</v>
      </c>
    </row>
    <row r="51" spans="1:6" outlineLevel="2" x14ac:dyDescent="0.3">
      <c r="A51" s="3"/>
      <c r="B51" s="11" t="s">
        <v>29</v>
      </c>
      <c r="C51" s="6">
        <f>SUBTOTAL(9,C50:C50)</f>
        <v>80000000</v>
      </c>
      <c r="D51" s="6">
        <f>SUBTOTAL(9,D50:D50)</f>
        <v>156000</v>
      </c>
      <c r="E51" s="9">
        <f>SUBTOTAL(9,E50:E50)</f>
        <v>27</v>
      </c>
      <c r="F51" s="6">
        <f>SUBTOTAL(9,F50:F50)</f>
        <v>4212000</v>
      </c>
    </row>
    <row r="52" spans="1:6" outlineLevel="3" x14ac:dyDescent="0.3">
      <c r="A52" s="3" t="s">
        <v>13</v>
      </c>
      <c r="B52" s="3" t="s">
        <v>2</v>
      </c>
      <c r="C52" s="6">
        <v>50000000</v>
      </c>
      <c r="D52" s="6">
        <v>181000</v>
      </c>
      <c r="E52" s="9">
        <v>18</v>
      </c>
      <c r="F52" s="6">
        <f t="shared" ref="F52:F57" si="0">D52*E52</f>
        <v>3258000</v>
      </c>
    </row>
    <row r="53" spans="1:6" outlineLevel="3" x14ac:dyDescent="0.3">
      <c r="A53" s="3" t="s">
        <v>13</v>
      </c>
      <c r="B53" s="3" t="s">
        <v>2</v>
      </c>
      <c r="C53" s="6">
        <v>100000000</v>
      </c>
      <c r="D53" s="6">
        <v>201400</v>
      </c>
      <c r="E53" s="9">
        <v>35</v>
      </c>
      <c r="F53" s="6">
        <f t="shared" si="0"/>
        <v>7049000</v>
      </c>
    </row>
    <row r="54" spans="1:6" outlineLevel="3" x14ac:dyDescent="0.3">
      <c r="A54" s="3" t="s">
        <v>13</v>
      </c>
      <c r="B54" s="3" t="s">
        <v>2</v>
      </c>
      <c r="C54" s="6">
        <v>150000000</v>
      </c>
      <c r="D54" s="6">
        <v>244000</v>
      </c>
      <c r="E54" s="9">
        <v>63</v>
      </c>
      <c r="F54" s="6">
        <f t="shared" si="0"/>
        <v>15372000</v>
      </c>
    </row>
    <row r="55" spans="1:6" outlineLevel="3" x14ac:dyDescent="0.3">
      <c r="A55" s="3" t="s">
        <v>13</v>
      </c>
      <c r="B55" s="3" t="s">
        <v>2</v>
      </c>
      <c r="C55" s="6">
        <v>40000000</v>
      </c>
      <c r="D55" s="6">
        <v>164000</v>
      </c>
      <c r="E55" s="9">
        <v>30</v>
      </c>
      <c r="F55" s="6">
        <f t="shared" si="0"/>
        <v>4920000</v>
      </c>
    </row>
    <row r="56" spans="1:6" outlineLevel="3" x14ac:dyDescent="0.3">
      <c r="A56" s="3" t="s">
        <v>13</v>
      </c>
      <c r="B56" s="3" t="s">
        <v>2</v>
      </c>
      <c r="C56" s="6">
        <v>50000000</v>
      </c>
      <c r="D56" s="6">
        <v>244000</v>
      </c>
      <c r="E56" s="9">
        <v>15</v>
      </c>
      <c r="F56" s="6">
        <f t="shared" si="0"/>
        <v>3660000</v>
      </c>
    </row>
    <row r="57" spans="1:6" outlineLevel="3" x14ac:dyDescent="0.3">
      <c r="A57" s="3" t="s">
        <v>13</v>
      </c>
      <c r="B57" s="3" t="s">
        <v>2</v>
      </c>
      <c r="C57" s="6">
        <v>40000000</v>
      </c>
      <c r="D57" s="6">
        <v>164000</v>
      </c>
      <c r="E57" s="9">
        <v>10</v>
      </c>
      <c r="F57" s="6">
        <f t="shared" si="0"/>
        <v>1640000</v>
      </c>
    </row>
    <row r="58" spans="1:6" outlineLevel="2" x14ac:dyDescent="0.3">
      <c r="A58" s="12"/>
      <c r="B58" s="15" t="s">
        <v>31</v>
      </c>
      <c r="C58" s="13">
        <f>SUBTOTAL(9,C52:C57)</f>
        <v>430000000</v>
      </c>
      <c r="D58" s="13">
        <f>SUBTOTAL(9,D52:D57)</f>
        <v>1198400</v>
      </c>
      <c r="E58" s="14">
        <f>SUBTOTAL(9,E52:E57)</f>
        <v>171</v>
      </c>
      <c r="F58" s="13">
        <f>SUBTOTAL(9,F52:F57)</f>
        <v>35899000</v>
      </c>
    </row>
    <row r="59" spans="1:6" outlineLevel="1" x14ac:dyDescent="0.3">
      <c r="A59" s="15" t="s">
        <v>25</v>
      </c>
      <c r="B59" s="12"/>
      <c r="C59" s="13">
        <f>SUBTOTAL(9,C46:C57)</f>
        <v>570000000</v>
      </c>
      <c r="D59" s="13">
        <f>SUBTOTAL(9,D46:D57)</f>
        <v>1504270</v>
      </c>
      <c r="E59" s="14">
        <f>SUBTOTAL(9,E46:E57)</f>
        <v>260</v>
      </c>
      <c r="F59" s="13">
        <f>SUBTOTAL(9,F46:F57)</f>
        <v>45277490</v>
      </c>
    </row>
    <row r="60" spans="1:6" x14ac:dyDescent="0.3">
      <c r="A60" s="15" t="s">
        <v>26</v>
      </c>
      <c r="B60" s="12"/>
      <c r="C60" s="13">
        <f>SUBTOTAL(9,C4:C57)</f>
        <v>1610000000</v>
      </c>
      <c r="D60" s="13">
        <f>SUBTOTAL(9,D4:D57)</f>
        <v>3734610</v>
      </c>
      <c r="E60" s="14">
        <f>SUBTOTAL(9,E4:E57)</f>
        <v>904</v>
      </c>
      <c r="F60" s="13">
        <f>SUBTOTAL(9,F4:F57)</f>
        <v>107989520</v>
      </c>
    </row>
  </sheetData>
  <sortState xmlns:xlrd2="http://schemas.microsoft.com/office/spreadsheetml/2017/richdata2" ref="A4:F57">
    <sortCondition ref="A4:A57"/>
    <sortCondition ref="B4:B57"/>
  </sortState>
  <mergeCells count="1">
    <mergeCell ref="A1:F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FEFF6-2B7A-482A-B146-911BB985ECCB}">
  <dimension ref="A1"/>
  <sheetViews>
    <sheetView workbookViewId="0"/>
  </sheetViews>
  <sheetFormatPr defaultRowHeight="16.5" x14ac:dyDescent="0.3"/>
  <cols>
    <col min="1" max="16384" width="8.88671875" style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고객정보</vt:lpstr>
      <vt:lpstr>부분합요약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2007-01-12T15:10:16Z</cp:lastPrinted>
  <dcterms:created xsi:type="dcterms:W3CDTF">2007-01-10T19:04:28Z</dcterms:created>
  <dcterms:modified xsi:type="dcterms:W3CDTF">2025-02-03T10:25:16Z</dcterms:modified>
</cp:coreProperties>
</file>